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22107" windowHeight="10529" tabRatio="813"/>
  </bookViews>
  <sheets>
    <sheet name="Усть-Куломский" sheetId="45" r:id="rId1"/>
  </sheets>
  <definedNames>
    <definedName name="_xlnm.Print_Area">#REF!</definedName>
  </definedNames>
  <calcPr calcId="144525" fullPrecision="0"/>
</workbook>
</file>

<file path=xl/calcChain.xml><?xml version="1.0" encoding="utf-8"?>
<calcChain xmlns="http://schemas.openxmlformats.org/spreadsheetml/2006/main">
  <c r="H21" i="45" l="1"/>
  <c r="G21" i="45"/>
  <c r="F21" i="45"/>
  <c r="H20" i="45"/>
  <c r="G20" i="45"/>
  <c r="F20" i="45"/>
  <c r="H19" i="45"/>
  <c r="G19" i="45"/>
  <c r="F19" i="45"/>
  <c r="H18" i="45"/>
  <c r="G18" i="45"/>
  <c r="F18" i="45"/>
  <c r="H17" i="45"/>
  <c r="G17" i="45"/>
  <c r="F17" i="45"/>
  <c r="H16" i="45"/>
  <c r="G16" i="45"/>
  <c r="F16" i="45"/>
  <c r="H15" i="45"/>
  <c r="G15" i="45"/>
  <c r="F15" i="45"/>
  <c r="H14" i="45"/>
  <c r="G14" i="45"/>
  <c r="F14" i="45"/>
  <c r="H13" i="45"/>
  <c r="G13" i="45"/>
  <c r="F13" i="45"/>
  <c r="H12" i="45"/>
  <c r="G12" i="45"/>
  <c r="F12" i="45"/>
  <c r="H11" i="45"/>
  <c r="G11" i="45"/>
  <c r="F11" i="45"/>
  <c r="H10" i="45"/>
  <c r="G10" i="45"/>
  <c r="F10" i="45"/>
  <c r="H9" i="45"/>
  <c r="G9" i="45"/>
  <c r="F9" i="45"/>
  <c r="H8" i="45"/>
  <c r="G8" i="45"/>
  <c r="F8" i="45"/>
  <c r="H7" i="45"/>
  <c r="G7" i="45"/>
  <c r="F7" i="45"/>
  <c r="H6" i="45"/>
  <c r="G6" i="45"/>
  <c r="F6" i="45"/>
  <c r="H5" i="45"/>
  <c r="G5" i="45"/>
  <c r="F5" i="45"/>
  <c r="H4" i="45"/>
  <c r="G4" i="45"/>
  <c r="F4" i="45"/>
  <c r="E22" i="45"/>
  <c r="C22" i="45"/>
  <c r="B22" i="45"/>
  <c r="H22" i="45" l="1"/>
  <c r="G22" i="45"/>
  <c r="F22" i="45"/>
</calcChain>
</file>

<file path=xl/sharedStrings.xml><?xml version="1.0" encoding="utf-8"?>
<sst xmlns="http://schemas.openxmlformats.org/spreadsheetml/2006/main" count="32" uniqueCount="30">
  <si>
    <t>ВСЕГО</t>
  </si>
  <si>
    <t>Вольдино</t>
  </si>
  <si>
    <t>Деревянск</t>
  </si>
  <si>
    <t>Дон</t>
  </si>
  <si>
    <t>Зимстан</t>
  </si>
  <si>
    <t>Кужба</t>
  </si>
  <si>
    <t>Нижний Воч</t>
  </si>
  <si>
    <t>Парч</t>
  </si>
  <si>
    <t>Пожег</t>
  </si>
  <si>
    <t>Помоздино</t>
  </si>
  <si>
    <t>Руч</t>
  </si>
  <si>
    <t>Тимшер</t>
  </si>
  <si>
    <t>Усть-Кулом</t>
  </si>
  <si>
    <t>Усть-Нем</t>
  </si>
  <si>
    <t>Югыдъяг</t>
  </si>
  <si>
    <t>Кебанъёль</t>
  </si>
  <si>
    <t>Керчомъя</t>
  </si>
  <si>
    <t>Мыёлдино</t>
  </si>
  <si>
    <t>на 1 год планового периода</t>
  </si>
  <si>
    <t>на 2 год планового периода</t>
  </si>
  <si>
    <t>на очередной год</t>
  </si>
  <si>
    <t>Субвенция</t>
  </si>
  <si>
    <t>Диаcёръя</t>
  </si>
  <si>
    <t>Численность населения на 01.01.2024</t>
  </si>
  <si>
    <t>Субвенции по действующему  закону о республиканском бюджет</t>
  </si>
  <si>
    <t>поселения</t>
  </si>
  <si>
    <t>Критерий выравнивания (руб.)</t>
  </si>
  <si>
    <t>7=4*5/1000 (но не  менее гр.3)</t>
  </si>
  <si>
    <t>6=4*5/1000 (но не  менее гр.2)</t>
  </si>
  <si>
    <t>8=4*5/1000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</si>
</sst>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5" x14ac:knownFonts="1">
    <font>
      <sz val="10"/>
      <name val="Times New Roman CYR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 applyBorder="1"/>
    <xf numFmtId="0" fontId="3" fillId="0" borderId="2" xfId="0" applyFont="1" applyBorder="1"/>
    <xf numFmtId="166" fontId="3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</cellXfs>
  <cellStyles count="4">
    <cellStyle name="Обычный" xfId="0" builtinId="0"/>
    <cellStyle name="Обычный_Расчет нормативов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  <pageSetUpPr fitToPage="1"/>
  </sheetPr>
  <dimension ref="A1:H22"/>
  <sheetViews>
    <sheetView tabSelected="1" zoomScaleNormal="100" workbookViewId="0">
      <selection activeCell="F2" sqref="F2"/>
    </sheetView>
  </sheetViews>
  <sheetFormatPr defaultColWidth="8.77734375" defaultRowHeight="17.850000000000001" x14ac:dyDescent="0.35"/>
  <cols>
    <col min="1" max="1" width="16.77734375" style="3" customWidth="1"/>
    <col min="2" max="3" width="18.44140625" style="8" customWidth="1"/>
    <col min="4" max="4" width="13.33203125" style="3" customWidth="1"/>
    <col min="5" max="5" width="16.6640625" style="3" customWidth="1"/>
    <col min="6" max="6" width="15.33203125" style="3" customWidth="1"/>
    <col min="7" max="8" width="18.44140625" style="3" customWidth="1"/>
    <col min="9" max="16384" width="8.77734375" style="3"/>
  </cols>
  <sheetData>
    <row r="1" spans="1:8" ht="57.6" customHeight="1" x14ac:dyDescent="0.35">
      <c r="A1" s="14" t="s">
        <v>25</v>
      </c>
      <c r="B1" s="13" t="s">
        <v>24</v>
      </c>
      <c r="C1" s="13"/>
      <c r="D1" s="13" t="s">
        <v>26</v>
      </c>
      <c r="E1" s="13" t="s">
        <v>23</v>
      </c>
      <c r="F1" s="13" t="s">
        <v>21</v>
      </c>
      <c r="G1" s="13"/>
      <c r="H1" s="13"/>
    </row>
    <row r="2" spans="1:8" ht="57.6" customHeight="1" x14ac:dyDescent="0.35">
      <c r="A2" s="14"/>
      <c r="B2" s="2" t="s">
        <v>18</v>
      </c>
      <c r="C2" s="2" t="s">
        <v>19</v>
      </c>
      <c r="D2" s="13"/>
      <c r="E2" s="13"/>
      <c r="F2" s="2" t="s">
        <v>20</v>
      </c>
      <c r="G2" s="2" t="s">
        <v>18</v>
      </c>
      <c r="H2" s="2" t="s">
        <v>19</v>
      </c>
    </row>
    <row r="3" spans="1:8" ht="54" customHeight="1" x14ac:dyDescent="0.35">
      <c r="A3" s="4">
        <v>1</v>
      </c>
      <c r="B3" s="1">
        <v>2</v>
      </c>
      <c r="C3" s="4">
        <v>3</v>
      </c>
      <c r="D3" s="1">
        <v>4</v>
      </c>
      <c r="E3" s="1">
        <v>5</v>
      </c>
      <c r="F3" s="5" t="s">
        <v>28</v>
      </c>
      <c r="G3" s="5" t="s">
        <v>27</v>
      </c>
      <c r="H3" s="5" t="s">
        <v>29</v>
      </c>
    </row>
    <row r="4" spans="1:8" x14ac:dyDescent="0.35">
      <c r="A4" s="3" t="s">
        <v>1</v>
      </c>
      <c r="B4" s="6">
        <v>24.9</v>
      </c>
      <c r="C4" s="6">
        <v>23.8</v>
      </c>
      <c r="D4" s="7">
        <v>30</v>
      </c>
      <c r="E4" s="9">
        <v>790</v>
      </c>
      <c r="F4" s="6">
        <f t="shared" ref="F4:F21" si="0">IF(ROUND($D$4*$E4/1000,1)&gt;B4,ROUND($D$4*$E4/1000,1),B4)</f>
        <v>24.9</v>
      </c>
      <c r="G4" s="6">
        <f t="shared" ref="G4:G21" si="1">IF(ROUND($D$4*$E4/1000,1)&gt;C4,ROUND($D$4*$E4/1000,1),C4)</f>
        <v>23.8</v>
      </c>
      <c r="H4" s="6">
        <f t="shared" ref="H4:H21" si="2">ROUND($D$4*E4/1000,1)</f>
        <v>23.7</v>
      </c>
    </row>
    <row r="5" spans="1:8" x14ac:dyDescent="0.35">
      <c r="A5" s="3" t="s">
        <v>6</v>
      </c>
      <c r="B5" s="6">
        <v>16.7</v>
      </c>
      <c r="C5" s="6">
        <v>16.399999999999999</v>
      </c>
      <c r="E5" s="9">
        <v>540</v>
      </c>
      <c r="F5" s="6">
        <f t="shared" si="0"/>
        <v>16.7</v>
      </c>
      <c r="G5" s="6">
        <f t="shared" si="1"/>
        <v>16.399999999999999</v>
      </c>
      <c r="H5" s="6">
        <f t="shared" si="2"/>
        <v>16.2</v>
      </c>
    </row>
    <row r="6" spans="1:8" x14ac:dyDescent="0.35">
      <c r="A6" s="3" t="s">
        <v>22</v>
      </c>
      <c r="B6" s="6">
        <v>12.1</v>
      </c>
      <c r="C6" s="6">
        <v>12.1</v>
      </c>
      <c r="E6" s="9">
        <v>401</v>
      </c>
      <c r="F6" s="6">
        <f t="shared" si="0"/>
        <v>12.1</v>
      </c>
      <c r="G6" s="6">
        <f t="shared" si="1"/>
        <v>12.1</v>
      </c>
      <c r="H6" s="6">
        <f t="shared" si="2"/>
        <v>12</v>
      </c>
    </row>
    <row r="7" spans="1:8" x14ac:dyDescent="0.35">
      <c r="A7" s="3" t="s">
        <v>2</v>
      </c>
      <c r="B7" s="6">
        <v>17.8</v>
      </c>
      <c r="C7" s="6">
        <v>17.8</v>
      </c>
      <c r="E7" s="9">
        <v>575</v>
      </c>
      <c r="F7" s="6">
        <f t="shared" si="0"/>
        <v>17.8</v>
      </c>
      <c r="G7" s="6">
        <f t="shared" si="1"/>
        <v>17.8</v>
      </c>
      <c r="H7" s="6">
        <f t="shared" si="2"/>
        <v>17.3</v>
      </c>
    </row>
    <row r="8" spans="1:8" x14ac:dyDescent="0.35">
      <c r="A8" s="3" t="s">
        <v>3</v>
      </c>
      <c r="B8" s="6">
        <v>19.899999999999999</v>
      </c>
      <c r="C8" s="6">
        <v>18.2</v>
      </c>
      <c r="E8" s="9">
        <v>605</v>
      </c>
      <c r="F8" s="6">
        <f t="shared" si="0"/>
        <v>19.899999999999999</v>
      </c>
      <c r="G8" s="6">
        <f t="shared" si="1"/>
        <v>18.2</v>
      </c>
      <c r="H8" s="6">
        <f t="shared" si="2"/>
        <v>18.2</v>
      </c>
    </row>
    <row r="9" spans="1:8" x14ac:dyDescent="0.35">
      <c r="A9" s="3" t="s">
        <v>15</v>
      </c>
      <c r="B9" s="6">
        <v>43.7</v>
      </c>
      <c r="C9" s="6">
        <v>42.3</v>
      </c>
      <c r="E9" s="9">
        <v>1404</v>
      </c>
      <c r="F9" s="6">
        <f t="shared" si="0"/>
        <v>43.7</v>
      </c>
      <c r="G9" s="6">
        <f t="shared" si="1"/>
        <v>42.3</v>
      </c>
      <c r="H9" s="6">
        <f t="shared" si="2"/>
        <v>42.1</v>
      </c>
    </row>
    <row r="10" spans="1:8" x14ac:dyDescent="0.35">
      <c r="A10" s="3" t="s">
        <v>16</v>
      </c>
      <c r="B10" s="6">
        <v>23.1</v>
      </c>
      <c r="C10" s="6">
        <v>21.6</v>
      </c>
      <c r="E10" s="9">
        <v>682</v>
      </c>
      <c r="F10" s="6">
        <f t="shared" si="0"/>
        <v>23.1</v>
      </c>
      <c r="G10" s="6">
        <f t="shared" si="1"/>
        <v>21.6</v>
      </c>
      <c r="H10" s="6">
        <f t="shared" si="2"/>
        <v>20.5</v>
      </c>
    </row>
    <row r="11" spans="1:8" x14ac:dyDescent="0.35">
      <c r="A11" s="3" t="s">
        <v>5</v>
      </c>
      <c r="B11" s="6">
        <v>29.6</v>
      </c>
      <c r="C11" s="6">
        <v>29.6</v>
      </c>
      <c r="E11" s="9">
        <v>976</v>
      </c>
      <c r="F11" s="6">
        <f t="shared" si="0"/>
        <v>29.6</v>
      </c>
      <c r="G11" s="6">
        <f t="shared" si="1"/>
        <v>29.6</v>
      </c>
      <c r="H11" s="6">
        <f t="shared" si="2"/>
        <v>29.3</v>
      </c>
    </row>
    <row r="12" spans="1:8" x14ac:dyDescent="0.35">
      <c r="A12" s="3" t="s">
        <v>17</v>
      </c>
      <c r="B12" s="6">
        <v>8.6999999999999993</v>
      </c>
      <c r="C12" s="6">
        <v>8.6999999999999993</v>
      </c>
      <c r="E12" s="9">
        <v>274</v>
      </c>
      <c r="F12" s="6">
        <f t="shared" si="0"/>
        <v>8.6999999999999993</v>
      </c>
      <c r="G12" s="6">
        <f t="shared" si="1"/>
        <v>8.6999999999999993</v>
      </c>
      <c r="H12" s="6">
        <f t="shared" si="2"/>
        <v>8.1999999999999993</v>
      </c>
    </row>
    <row r="13" spans="1:8" x14ac:dyDescent="0.35">
      <c r="A13" s="3" t="s">
        <v>7</v>
      </c>
      <c r="B13" s="6">
        <v>7.1</v>
      </c>
      <c r="C13" s="6">
        <v>5.8</v>
      </c>
      <c r="E13" s="9">
        <v>186</v>
      </c>
      <c r="F13" s="6">
        <f t="shared" si="0"/>
        <v>7.1</v>
      </c>
      <c r="G13" s="6">
        <f t="shared" si="1"/>
        <v>5.8</v>
      </c>
      <c r="H13" s="6">
        <f t="shared" si="2"/>
        <v>5.6</v>
      </c>
    </row>
    <row r="14" spans="1:8" x14ac:dyDescent="0.35">
      <c r="A14" s="3" t="s">
        <v>8</v>
      </c>
      <c r="B14" s="6">
        <v>54.3</v>
      </c>
      <c r="C14" s="6">
        <v>54.3</v>
      </c>
      <c r="E14" s="9">
        <v>1770</v>
      </c>
      <c r="F14" s="6">
        <f t="shared" si="0"/>
        <v>54.3</v>
      </c>
      <c r="G14" s="6">
        <f t="shared" si="1"/>
        <v>54.3</v>
      </c>
      <c r="H14" s="6">
        <f t="shared" si="2"/>
        <v>53.1</v>
      </c>
    </row>
    <row r="15" spans="1:8" x14ac:dyDescent="0.35">
      <c r="A15" s="3" t="s">
        <v>9</v>
      </c>
      <c r="B15" s="6">
        <v>82.6</v>
      </c>
      <c r="C15" s="6">
        <v>81.900000000000006</v>
      </c>
      <c r="E15" s="9">
        <v>2716</v>
      </c>
      <c r="F15" s="6">
        <f t="shared" si="0"/>
        <v>82.6</v>
      </c>
      <c r="G15" s="6">
        <f t="shared" si="1"/>
        <v>81.900000000000006</v>
      </c>
      <c r="H15" s="6">
        <f t="shared" si="2"/>
        <v>81.5</v>
      </c>
    </row>
    <row r="16" spans="1:8" x14ac:dyDescent="0.35">
      <c r="A16" s="3" t="s">
        <v>4</v>
      </c>
      <c r="B16" s="6">
        <v>43.2</v>
      </c>
      <c r="C16" s="6">
        <v>39.5</v>
      </c>
      <c r="E16" s="9">
        <v>1287</v>
      </c>
      <c r="F16" s="6">
        <f t="shared" si="0"/>
        <v>43.2</v>
      </c>
      <c r="G16" s="6">
        <f t="shared" si="1"/>
        <v>39.5</v>
      </c>
      <c r="H16" s="6">
        <f t="shared" si="2"/>
        <v>38.6</v>
      </c>
    </row>
    <row r="17" spans="1:8" x14ac:dyDescent="0.35">
      <c r="A17" s="3" t="s">
        <v>10</v>
      </c>
      <c r="B17" s="6">
        <v>22</v>
      </c>
      <c r="C17" s="6">
        <v>21.5</v>
      </c>
      <c r="E17" s="9">
        <v>694</v>
      </c>
      <c r="F17" s="6">
        <f t="shared" si="0"/>
        <v>22</v>
      </c>
      <c r="G17" s="6">
        <f t="shared" si="1"/>
        <v>21.5</v>
      </c>
      <c r="H17" s="6">
        <f t="shared" si="2"/>
        <v>20.8</v>
      </c>
    </row>
    <row r="18" spans="1:8" x14ac:dyDescent="0.35">
      <c r="A18" s="3" t="s">
        <v>11</v>
      </c>
      <c r="B18" s="6">
        <v>31</v>
      </c>
      <c r="C18" s="6">
        <v>28.4</v>
      </c>
      <c r="E18" s="9">
        <v>913</v>
      </c>
      <c r="F18" s="6">
        <f t="shared" si="0"/>
        <v>31</v>
      </c>
      <c r="G18" s="6">
        <f t="shared" si="1"/>
        <v>28.4</v>
      </c>
      <c r="H18" s="6">
        <f t="shared" si="2"/>
        <v>27.4</v>
      </c>
    </row>
    <row r="19" spans="1:8" x14ac:dyDescent="0.35">
      <c r="A19" s="3" t="s">
        <v>12</v>
      </c>
      <c r="B19" s="6">
        <v>168.2</v>
      </c>
      <c r="C19" s="6">
        <v>168</v>
      </c>
      <c r="E19" s="9">
        <v>5517</v>
      </c>
      <c r="F19" s="6">
        <f t="shared" si="0"/>
        <v>168.2</v>
      </c>
      <c r="G19" s="6">
        <f t="shared" si="1"/>
        <v>168</v>
      </c>
      <c r="H19" s="6">
        <f t="shared" si="2"/>
        <v>165.5</v>
      </c>
    </row>
    <row r="20" spans="1:8" x14ac:dyDescent="0.35">
      <c r="A20" s="3" t="s">
        <v>13</v>
      </c>
      <c r="B20" s="6">
        <v>17</v>
      </c>
      <c r="C20" s="6">
        <v>17</v>
      </c>
      <c r="E20" s="9">
        <v>556</v>
      </c>
      <c r="F20" s="6">
        <f t="shared" si="0"/>
        <v>17</v>
      </c>
      <c r="G20" s="6">
        <f t="shared" si="1"/>
        <v>17</v>
      </c>
      <c r="H20" s="6">
        <f t="shared" si="2"/>
        <v>16.7</v>
      </c>
    </row>
    <row r="21" spans="1:8" x14ac:dyDescent="0.35">
      <c r="A21" s="10" t="s">
        <v>14</v>
      </c>
      <c r="B21" s="11">
        <v>64.2</v>
      </c>
      <c r="C21" s="11">
        <v>58.1</v>
      </c>
      <c r="D21" s="10"/>
      <c r="E21" s="12">
        <v>1880</v>
      </c>
      <c r="F21" s="11">
        <f t="shared" si="0"/>
        <v>64.2</v>
      </c>
      <c r="G21" s="11">
        <f t="shared" si="1"/>
        <v>58.1</v>
      </c>
      <c r="H21" s="11">
        <f t="shared" si="2"/>
        <v>56.4</v>
      </c>
    </row>
    <row r="22" spans="1:8" x14ac:dyDescent="0.35">
      <c r="A22" s="3" t="s">
        <v>0</v>
      </c>
      <c r="B22" s="6">
        <f>SUM(B4:B21)</f>
        <v>686.1</v>
      </c>
      <c r="C22" s="6">
        <f>SUM(C4:C21)</f>
        <v>665</v>
      </c>
      <c r="E22" s="9">
        <f>SUM(E4:E21)</f>
        <v>21766</v>
      </c>
      <c r="F22" s="6">
        <f>SUM(F4:F21)</f>
        <v>686.1</v>
      </c>
      <c r="G22" s="6">
        <f>SUM(G4:G21)</f>
        <v>665</v>
      </c>
      <c r="H22" s="6">
        <f>SUM(H4:H21)</f>
        <v>653.1</v>
      </c>
    </row>
  </sheetData>
  <mergeCells count="5">
    <mergeCell ref="F1:H1"/>
    <mergeCell ref="A1:A2"/>
    <mergeCell ref="B1:C1"/>
    <mergeCell ref="D1:D2"/>
    <mergeCell ref="E1:E2"/>
  </mergeCells>
  <phoneticPr fontId="0" type="noConversion"/>
  <printOptions horizontalCentered="1"/>
  <pageMargins left="1.1811023622047245" right="0.39370078740157483" top="0.78740157480314965" bottom="0.78740157480314965" header="0.39370078740157483" footer="0.39370078740157483"/>
  <pageSetup paperSize="9" scale="94" orientation="landscape" r:id="rId1"/>
  <headerFooter>
    <oddHeader>&amp;C&amp;14&amp;P</oddHeader>
    <oddFooter>&amp;C&amp;14&amp;A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Усть-Куломский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 Кирилл Владимирович</dc:creator>
  <cp:lastModifiedBy>Печеницына</cp:lastModifiedBy>
  <cp:lastPrinted>2024-10-22T11:24:27Z</cp:lastPrinted>
  <dcterms:created xsi:type="dcterms:W3CDTF">2002-06-10T10:08:10Z</dcterms:created>
  <dcterms:modified xsi:type="dcterms:W3CDTF">2024-10-28T12:08:22Z</dcterms:modified>
</cp:coreProperties>
</file>